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7\"/>
    </mc:Choice>
  </mc:AlternateContent>
  <xr:revisionPtr revIDLastSave="0" documentId="13_ncr:1_{9EAA31A4-EAC5-4C1C-99B7-FEAAD55624B4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Card!$J$18</definedName>
    <definedName name="Треб">Card!$A$56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AB42" i="1" s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6" i="1"/>
  <c r="A76" i="1"/>
  <c r="A65" i="1"/>
  <c r="I8" i="4"/>
  <c r="I7" i="4"/>
  <c r="I9" i="4"/>
  <c r="BI78" i="1" s="1"/>
  <c r="BI81" i="1" s="1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 s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5" i="1"/>
  <c r="BA42" i="1"/>
  <c r="BA41" i="1"/>
  <c r="BA35" i="1"/>
  <c r="BA34" i="1"/>
  <c r="BA33" i="1"/>
  <c r="BA32" i="1"/>
  <c r="T32" i="1"/>
  <c r="BL87" i="1"/>
  <c r="BL85" i="1"/>
  <c r="BL83" i="1"/>
  <c r="AX64" i="1"/>
  <c r="AX63" i="1"/>
  <c r="AX62" i="1"/>
  <c r="AX61" i="1"/>
  <c r="AX60" i="1"/>
  <c r="AX56" i="1"/>
  <c r="AX45" i="1"/>
  <c r="BG20" i="1"/>
  <c r="AX23" i="1" s="1"/>
  <c r="BG17" i="1"/>
  <c r="BP10" i="1"/>
  <c r="T22" i="1"/>
  <c r="AH87" i="1"/>
  <c r="AH85" i="1"/>
  <c r="AH83" i="1"/>
  <c r="T74" i="1"/>
  <c r="T63" i="1"/>
  <c r="T62" i="1"/>
  <c r="T61" i="1"/>
  <c r="T60" i="1"/>
  <c r="T56" i="1"/>
  <c r="T45" i="1"/>
  <c r="AC20" i="1"/>
  <c r="T23" i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1" i="1"/>
  <c r="AB33" i="1"/>
  <c r="AB32" i="1"/>
  <c r="Z42" i="1"/>
  <c r="Z41" i="1"/>
  <c r="Z33" i="1"/>
  <c r="Z32" i="1"/>
  <c r="T42" i="1"/>
  <c r="T41" i="1"/>
  <c r="T33" i="1"/>
  <c r="J18" i="1"/>
  <c r="J17" i="1"/>
  <c r="D78" i="1"/>
  <c r="A78" i="1"/>
  <c r="S10" i="1"/>
  <c r="AX75" i="1" l="1"/>
</calcChain>
</file>

<file path=xl/sharedStrings.xml><?xml version="1.0" encoding="utf-8"?>
<sst xmlns="http://schemas.openxmlformats.org/spreadsheetml/2006/main" count="264" uniqueCount="188">
  <si>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</si>
  <si>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</si>
  <si>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</si>
  <si>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</si>
  <si>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</si>
  <si>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</si>
  <si>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</si>
  <si>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</si>
  <si>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</si>
  <si>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</si>
  <si>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</si>
  <si>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</si>
  <si>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</si>
  <si>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</si>
  <si>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</si>
  <si>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</si>
  <si>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</si>
  <si>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</si>
  <si>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</si>
  <si>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</si>
  <si>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</si>
  <si>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</si>
  <si>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</si>
  <si>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</si>
  <si>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</si>
  <si>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</si>
  <si>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</si>
  <si>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</si>
  <si>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</si>
  <si>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</si>
  <si>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</si>
  <si>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</si>
  <si>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</si>
  <si>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</si>
  <si>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</si>
  <si>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</si>
  <si>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</si>
  <si>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</si>
  <si>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</si>
  <si>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</si>
  <si>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</si>
  <si>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</si>
  <si>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</si>
  <si>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</si>
  <si>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</si>
  <si>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</si>
  <si>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</si>
  <si>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</si>
  <si>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</si>
  <si>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</si>
  <si>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</si>
  <si>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</si>
  <si>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</si>
  <si>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</si>
  <si>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</si>
  <si>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</si>
  <si>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</si>
  <si>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</si>
  <si>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</si>
  <si>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</si>
  <si>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</si>
  <si>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</si>
  <si>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</si>
  <si>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</si>
  <si>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</si>
  <si>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</si>
  <si>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</si>
  <si>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</si>
  <si>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</si>
  <si>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</si>
  <si>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</si>
  <si>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</si>
  <si>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</si>
  <si>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</si>
  <si>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</si>
  <si>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</si>
  <si>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</si>
  <si>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</si>
  <si>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</si>
  <si>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</si>
  <si>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</si>
  <si>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</si>
  <si>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</si>
  <si>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</si>
  <si>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</si>
  <si>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</si>
  <si>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</si>
  <si>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</si>
  <si>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</si>
  <si>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</si>
  <si>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</si>
  <si>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</si>
  <si>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</si>
  <si>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</si>
  <si>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</si>
  <si>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</si>
  <si>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</si>
  <si>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</si>
  <si>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</si>
  <si>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</si>
  <si>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</si>
  <si>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</si>
  <si>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</si>
  <si>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</si>
  <si>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</si>
  <si>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</si>
  <si>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</si>
  <si>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</si>
  <si>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</si>
  <si>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</si>
  <si>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</si>
  <si>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</si>
  <si>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</si>
  <si>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</si>
  <si>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</si>
  <si>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</si>
  <si>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</si>
  <si>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</si>
  <si>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</si>
  <si>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</si>
  <si>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</si>
  <si>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</si>
  <si>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</si>
  <si>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</si>
  <si>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</si>
  <si>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</si>
  <si>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</si>
  <si>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</si>
  <si>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</si>
  <si>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</si>
  <si>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</si>
  <si>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</si>
  <si>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</si>
  <si>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</si>
  <si>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</si>
  <si>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</si>
  <si>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</si>
  <si>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</si>
  <si>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</si>
  <si>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</si>
  <si>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</si>
  <si>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</si>
  <si>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</si>
  <si>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</si>
  <si>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</si>
  <si>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</si>
  <si>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</si>
  <si>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</si>
  <si>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</si>
  <si>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</si>
  <si>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</si>
  <si>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</si>
  <si>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</si>
  <si>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</si>
  <si>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</si>
  <si>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</si>
  <si>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</si>
  <si>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</si>
  <si>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</si>
  <si>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пшеничная рассыпчатая</t>
  </si>
  <si>
    <t>185</t>
  </si>
  <si>
    <t/>
  </si>
  <si>
    <t>крупа пшеничная, масло сливочное, вода.</t>
  </si>
  <si>
    <t>130</t>
  </si>
  <si>
    <t>Расход сырья нетто, г на выход</t>
  </si>
  <si>
    <t>Крупа пшеничная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</si>
  <si>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</si>
  <si>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</si>
  <si>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</si>
  <si>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</si>
  <si>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</si>
  <si>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</si>
  <si>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</si>
  <si>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</si>
  <si>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</si>
  <si>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</si>
  <si>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желтовато-серый.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</si>
  <si>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</si>
  <si>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</si>
  <si>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</si>
  <si>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</si>
  <si>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</si>
  <si>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</si>
  <si>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130</t>
  </si>
  <si>
    <t>Перечень сырья: крупа пшеничная, масло сливочное, вода.</t>
  </si>
  <si>
    <t>удовлетворительное</t>
  </si>
  <si>
    <t>2,7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</si>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</sst>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8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187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№185</v>
      </c>
      <c r="T17" s="22"/>
      <c r="AC17" s="23" t="str">
        <f>"ТЕХНИКО-ТЕХНОЛОГИЧЕСКАЯ КАРТА №" &amp; Рец_Номер</f>
        <v>ТЕХНИКО-ТЕХНОЛОГИЧЕСКАЯ КАРТА №185</v>
      </c>
      <c r="AX17" s="22"/>
      <c r="BG17" s="23" t="str">
        <f>"ТЕХНИКО-ТЕХНОЛОГИЧЕСКАЯ КАРТА №" &amp; Рец_Номер</f>
        <v>ТЕХНИКО-ТЕХНОЛОГИЧЕСКАЯ КАРТА №185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№185</v>
      </c>
      <c r="T18" s="22"/>
      <c r="AC18" s="23" t="str">
        <f>"ТЕХНОЛОГИЧЕСКАЯ КАРТА №" &amp; Рец_Номер</f>
        <v>ТЕХНОЛОГИЧЕСКАЯ КАРТА №185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Каша пшеничная рассыпчатая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Каша пшеничная рассыпчатая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пшеничная рассыпчатая,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пшеничная рассыпчатая,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пшеничная рассыпчатая,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50.594594594594597</v>
      </c>
      <c r="H32" s="144"/>
      <c r="I32" s="143">
        <v>50.594594594594597</v>
      </c>
      <c r="J32" s="144"/>
      <c r="K32" s="158">
        <v>505.94594594594594</v>
      </c>
      <c r="L32" s="159"/>
      <c r="M32" s="160"/>
      <c r="N32" s="158">
        <v>1011.8918918918919</v>
      </c>
      <c r="O32" s="159"/>
      <c r="P32" s="160"/>
      <c r="Q32" s="158">
        <v>1517.8378378378379</v>
      </c>
      <c r="R32" s="159"/>
      <c r="S32" s="159"/>
      <c r="T32" s="60" t="str">
        <f t="shared" ref="T32:T42" si="0">IF(A32&lt;&gt;"",A32,"")</f>
        <v>Крупа пшеничная</v>
      </c>
      <c r="U32" s="60"/>
      <c r="V32" s="60"/>
      <c r="W32" s="60"/>
      <c r="X32" s="60"/>
      <c r="Y32" s="61"/>
      <c r="Z32" s="143">
        <f t="shared" ref="Z32:Z42" si="1">IF(G32&lt;&gt;"",G32,"")</f>
        <v>50.594594594594597</v>
      </c>
      <c r="AA32" s="144"/>
      <c r="AB32" s="143">
        <f t="shared" ref="AB32:AB42" si="2">IF(I32&lt;&gt;"",I32,"")</f>
        <v>50.594594594594597</v>
      </c>
      <c r="AC32" s="144"/>
      <c r="AD32" s="140">
        <v>43.511351351351401</v>
      </c>
      <c r="AE32" s="145"/>
      <c r="AF32" s="156"/>
      <c r="AG32" s="140">
        <v>5.8183783783783802</v>
      </c>
      <c r="AH32" s="145"/>
      <c r="AI32" s="139">
        <v>0.65772972972972998</v>
      </c>
      <c r="AJ32" s="139"/>
      <c r="AK32" s="139">
        <v>34.3537297297297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20.237837837837802</v>
      </c>
      <c r="AT32" s="32">
        <v>2.2261621621621601</v>
      </c>
      <c r="AU32" s="32">
        <v>0.15178378378378399</v>
      </c>
      <c r="AV32" s="32">
        <v>5.0594594594594602E-2</v>
      </c>
      <c r="AW32" s="32">
        <v>0</v>
      </c>
      <c r="AX32" s="26"/>
      <c r="BA32" s="57" t="str">
        <f t="shared" ref="BA32:BA42" si="3">IF(A32&lt;&gt;"",A32,"")</f>
        <v>Крупа пшеничная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62">
        <v>91.070270270270271</v>
      </c>
      <c r="H33" s="63"/>
      <c r="I33" s="62">
        <v>91.070270270270271</v>
      </c>
      <c r="J33" s="63"/>
      <c r="K33" s="66">
        <v>910.70270270270271</v>
      </c>
      <c r="L33" s="67"/>
      <c r="M33" s="68"/>
      <c r="N33" s="66">
        <v>1821.4054054054054</v>
      </c>
      <c r="O33" s="67"/>
      <c r="P33" s="68"/>
      <c r="Q33" s="66">
        <v>2732.1081081081084</v>
      </c>
      <c r="R33" s="67"/>
      <c r="S33" s="67"/>
      <c r="T33" s="60" t="str">
        <f t="shared" si="0"/>
        <v>Вода</v>
      </c>
      <c r="U33" s="60"/>
      <c r="V33" s="60"/>
      <c r="W33" s="60"/>
      <c r="X33" s="60"/>
      <c r="Y33" s="61"/>
      <c r="Z33" s="62">
        <f t="shared" si="1"/>
        <v>91.070270270270271</v>
      </c>
      <c r="AA33" s="63"/>
      <c r="AB33" s="62">
        <f t="shared" si="2"/>
        <v>91.070270270270271</v>
      </c>
      <c r="AC33" s="63"/>
      <c r="AD33" s="54">
        <v>0</v>
      </c>
      <c r="AE33" s="55"/>
      <c r="AF33" s="56"/>
      <c r="AG33" s="54">
        <v>0</v>
      </c>
      <c r="AH33" s="55"/>
      <c r="AI33" s="141">
        <v>0</v>
      </c>
      <c r="AJ33" s="141"/>
      <c r="AK33" s="141">
        <v>0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7" t="str">
        <f t="shared" si="3"/>
        <v>Вода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s="22" customFormat="1" ht="12" hidden="1" customHeight="1" x14ac:dyDescent="0.25">
      <c r="A34" s="94" t="s">
        <v>167</v>
      </c>
      <c r="B34" s="94"/>
      <c r="C34" s="94"/>
      <c r="D34" s="94"/>
      <c r="E34" s="94"/>
      <c r="F34" s="95"/>
      <c r="G34" s="96" t="s">
        <v>168</v>
      </c>
      <c r="H34" s="93"/>
      <c r="I34" s="92">
        <v>141.66486486486491</v>
      </c>
      <c r="J34" s="93"/>
      <c r="K34" s="97"/>
      <c r="L34" s="98"/>
      <c r="M34" s="99"/>
      <c r="N34" s="97"/>
      <c r="O34" s="98"/>
      <c r="P34" s="99"/>
      <c r="Q34" s="97"/>
      <c r="R34" s="98"/>
      <c r="S34" s="98"/>
      <c r="T34" s="90" t="str">
        <f t="shared" si="0"/>
        <v>Масса полуфабриката</v>
      </c>
      <c r="U34" s="90"/>
      <c r="V34" s="90"/>
      <c r="W34" s="90"/>
      <c r="X34" s="90"/>
      <c r="Y34" s="91"/>
      <c r="Z34" s="92" t="str">
        <f t="shared" si="1"/>
        <v>-</v>
      </c>
      <c r="AA34" s="93"/>
      <c r="AB34" s="92">
        <f t="shared" si="2"/>
        <v>141.66486486486491</v>
      </c>
      <c r="AC34" s="93"/>
      <c r="AD34" s="84">
        <v>43.511351351351401</v>
      </c>
      <c r="AE34" s="85"/>
      <c r="AF34" s="86"/>
      <c r="AG34" s="84">
        <v>5.8183783783783802</v>
      </c>
      <c r="AH34" s="86"/>
      <c r="AI34" s="84">
        <v>0.65772972972972998</v>
      </c>
      <c r="AJ34" s="86"/>
      <c r="AK34" s="84">
        <v>34.3537297297297</v>
      </c>
      <c r="AL34" s="85"/>
      <c r="AM34" s="84">
        <v>0</v>
      </c>
      <c r="AN34" s="85"/>
      <c r="AO34" s="86"/>
      <c r="AP34" s="84">
        <v>0</v>
      </c>
      <c r="AQ34" s="85"/>
      <c r="AR34" s="85"/>
      <c r="AS34" s="48">
        <v>20.237837837837802</v>
      </c>
      <c r="AT34" s="48">
        <v>2.2261621621621601</v>
      </c>
      <c r="AU34" s="48">
        <v>0.15178378378378399</v>
      </c>
      <c r="AV34" s="48">
        <v>5.0594594594594602E-2</v>
      </c>
      <c r="AW34" s="48">
        <v>0</v>
      </c>
      <c r="BA34" s="87" t="str">
        <f t="shared" si="3"/>
        <v>Масса полуфабриката</v>
      </c>
      <c r="BB34" s="87"/>
      <c r="BC34" s="87"/>
      <c r="BD34" s="87"/>
      <c r="BE34" s="87"/>
      <c r="BF34" s="87"/>
      <c r="BG34" s="87"/>
      <c r="BH34" s="88"/>
      <c r="BI34" s="89"/>
      <c r="BJ34" s="89"/>
      <c r="BK34" s="88"/>
      <c r="BL34" s="89"/>
      <c r="BM34" s="89"/>
    </row>
    <row r="35" spans="1:68" s="50" customFormat="1" ht="12" hidden="1" customHeight="1" x14ac:dyDescent="0.25">
      <c r="A35" s="79" t="s">
        <v>169</v>
      </c>
      <c r="B35" s="79"/>
      <c r="C35" s="79"/>
      <c r="D35" s="79"/>
      <c r="E35" s="79"/>
      <c r="F35" s="80"/>
      <c r="G35" s="77"/>
      <c r="H35" s="78"/>
      <c r="I35" s="77"/>
      <c r="J35" s="78"/>
      <c r="K35" s="81"/>
      <c r="L35" s="82"/>
      <c r="M35" s="83"/>
      <c r="N35" s="81"/>
      <c r="O35" s="82"/>
      <c r="P35" s="83"/>
      <c r="Q35" s="81"/>
      <c r="R35" s="82"/>
      <c r="S35" s="82"/>
      <c r="T35" s="75" t="str">
        <f t="shared" si="0"/>
        <v>Сохранность</v>
      </c>
      <c r="U35" s="75"/>
      <c r="V35" s="75"/>
      <c r="W35" s="75"/>
      <c r="X35" s="75"/>
      <c r="Y35" s="76"/>
      <c r="Z35" s="77" t="str">
        <f t="shared" si="1"/>
        <v/>
      </c>
      <c r="AA35" s="78"/>
      <c r="AB35" s="77" t="str">
        <f t="shared" si="2"/>
        <v/>
      </c>
      <c r="AC35" s="78"/>
      <c r="AD35" s="69">
        <v>90</v>
      </c>
      <c r="AE35" s="70"/>
      <c r="AF35" s="71"/>
      <c r="AG35" s="69">
        <v>98</v>
      </c>
      <c r="AH35" s="71"/>
      <c r="AI35" s="69">
        <v>98</v>
      </c>
      <c r="AJ35" s="71"/>
      <c r="AK35" s="69">
        <v>96.5</v>
      </c>
      <c r="AL35" s="70"/>
      <c r="AM35" s="69">
        <v>98</v>
      </c>
      <c r="AN35" s="70"/>
      <c r="AO35" s="71"/>
      <c r="AP35" s="69">
        <v>98</v>
      </c>
      <c r="AQ35" s="70"/>
      <c r="AR35" s="70"/>
      <c r="AS35" s="49">
        <v>97</v>
      </c>
      <c r="AT35" s="49">
        <v>97</v>
      </c>
      <c r="AU35" s="49">
        <v>85</v>
      </c>
      <c r="AV35" s="49">
        <v>90</v>
      </c>
      <c r="AW35" s="49">
        <v>40</v>
      </c>
      <c r="BA35" s="72" t="str">
        <f t="shared" si="3"/>
        <v>Сохранность</v>
      </c>
      <c r="BB35" s="72"/>
      <c r="BC35" s="72"/>
      <c r="BD35" s="72"/>
      <c r="BE35" s="72"/>
      <c r="BF35" s="72"/>
      <c r="BG35" s="72"/>
      <c r="BH35" s="73"/>
      <c r="BI35" s="74"/>
      <c r="BJ35" s="74"/>
      <c r="BK35" s="73"/>
      <c r="BL35" s="74"/>
      <c r="BM35" s="74"/>
    </row>
    <row r="36" spans="1:68" s="22" customFormat="1" ht="12" customHeight="1" x14ac:dyDescent="0.25">
      <c r="A36" s="94" t="s">
        <v>170</v>
      </c>
      <c r="B36" s="94"/>
      <c r="C36" s="94"/>
      <c r="D36" s="94"/>
      <c r="E36" s="94"/>
      <c r="F36" s="95"/>
      <c r="G36" s="92"/>
      <c r="H36" s="93"/>
      <c r="I36" s="92">
        <v>126.486486486487</v>
      </c>
      <c r="J36" s="93"/>
      <c r="K36" s="97">
        <v>1264.86486486487</v>
      </c>
      <c r="L36" s="98"/>
      <c r="M36" s="99"/>
      <c r="N36" s="97">
        <v>2529.72972972974</v>
      </c>
      <c r="O36" s="98"/>
      <c r="P36" s="99"/>
      <c r="Q36" s="97">
        <v>3794.59459459461</v>
      </c>
      <c r="R36" s="98"/>
      <c r="S36" s="98"/>
      <c r="T36" s="90" t="str">
        <f t="shared" ref="T36:T40" si="4">IF(A36&lt;&gt;"",A36,"")</f>
        <v>Каша рассыпчатая</v>
      </c>
      <c r="U36" s="90"/>
      <c r="V36" s="90"/>
      <c r="W36" s="90"/>
      <c r="X36" s="90"/>
      <c r="Y36" s="91"/>
      <c r="Z36" s="92" t="str">
        <f t="shared" ref="Z36:Z40" si="5">IF(G36&lt;&gt;"",G36,"")</f>
        <v/>
      </c>
      <c r="AA36" s="93"/>
      <c r="AB36" s="92">
        <f t="shared" ref="AB36:AB40" si="6">IF(I36&lt;&gt;"",I36,"")</f>
        <v>126.486486486487</v>
      </c>
      <c r="AC36" s="93"/>
      <c r="AD36" s="84">
        <v>39.160216216216263</v>
      </c>
      <c r="AE36" s="85"/>
      <c r="AF36" s="86"/>
      <c r="AG36" s="84">
        <v>5.7020108108108127</v>
      </c>
      <c r="AH36" s="86"/>
      <c r="AI36" s="84">
        <v>0.64457513513513542</v>
      </c>
      <c r="AJ36" s="86"/>
      <c r="AK36" s="84">
        <v>33.666655135135109</v>
      </c>
      <c r="AL36" s="85"/>
      <c r="AM36" s="84">
        <v>0</v>
      </c>
      <c r="AN36" s="85"/>
      <c r="AO36" s="86"/>
      <c r="AP36" s="84">
        <v>0</v>
      </c>
      <c r="AQ36" s="85"/>
      <c r="AR36" s="85"/>
      <c r="AS36" s="48">
        <v>19.630702702702667</v>
      </c>
      <c r="AT36" s="48">
        <v>2.1593772972972953</v>
      </c>
      <c r="AU36" s="48">
        <v>0.1290162162162164</v>
      </c>
      <c r="AV36" s="48">
        <v>4.5535135135135144E-2</v>
      </c>
      <c r="AW36" s="48">
        <v>0</v>
      </c>
      <c r="BA36" s="87" t="str">
        <f t="shared" ref="BA36:BA40" si="7">IF(A36&lt;&gt;"",A36,"")</f>
        <v>Каша рассыпчатая</v>
      </c>
      <c r="BB36" s="87"/>
      <c r="BC36" s="87"/>
      <c r="BD36" s="87"/>
      <c r="BE36" s="87"/>
      <c r="BF36" s="87"/>
      <c r="BG36" s="87"/>
      <c r="BH36" s="88"/>
      <c r="BI36" s="89"/>
      <c r="BJ36" s="89"/>
      <c r="BK36" s="88"/>
      <c r="BL36" s="89"/>
      <c r="BM36" s="89"/>
    </row>
    <row r="37" spans="1:68" ht="12" customHeight="1" x14ac:dyDescent="0.25">
      <c r="A37" s="64" t="s">
        <v>171</v>
      </c>
      <c r="B37" s="64"/>
      <c r="C37" s="64"/>
      <c r="D37" s="64"/>
      <c r="E37" s="64"/>
      <c r="F37" s="65"/>
      <c r="G37" s="62">
        <v>3.5135135135135136</v>
      </c>
      <c r="H37" s="63"/>
      <c r="I37" s="62">
        <v>3.5135135135135136</v>
      </c>
      <c r="J37" s="63"/>
      <c r="K37" s="66">
        <v>35.135135135135137</v>
      </c>
      <c r="L37" s="67"/>
      <c r="M37" s="68"/>
      <c r="N37" s="66">
        <v>70.270270270270274</v>
      </c>
      <c r="O37" s="67"/>
      <c r="P37" s="68"/>
      <c r="Q37" s="66">
        <v>105.4054054054054</v>
      </c>
      <c r="R37" s="67"/>
      <c r="S37" s="67"/>
      <c r="T37" s="60" t="str">
        <f t="shared" si="4"/>
        <v>Масло сливочное</v>
      </c>
      <c r="U37" s="60"/>
      <c r="V37" s="60"/>
      <c r="W37" s="60"/>
      <c r="X37" s="60"/>
      <c r="Y37" s="61"/>
      <c r="Z37" s="62">
        <f t="shared" si="5"/>
        <v>3.5135135135135136</v>
      </c>
      <c r="AA37" s="63"/>
      <c r="AB37" s="62">
        <f t="shared" si="6"/>
        <v>3.5135135135135136</v>
      </c>
      <c r="AC37" s="63"/>
      <c r="AD37" s="54">
        <v>2.9513513513513501</v>
      </c>
      <c r="AE37" s="55"/>
      <c r="AF37" s="56"/>
      <c r="AG37" s="54">
        <v>1.75675675675676E-2</v>
      </c>
      <c r="AH37" s="56"/>
      <c r="AI37" s="54">
        <v>2.89864864864865</v>
      </c>
      <c r="AJ37" s="56"/>
      <c r="AK37" s="54">
        <v>2.8108108108108099E-2</v>
      </c>
      <c r="AL37" s="55"/>
      <c r="AM37" s="54">
        <v>1.75675675675676E-2</v>
      </c>
      <c r="AN37" s="55"/>
      <c r="AO37" s="56"/>
      <c r="AP37" s="54">
        <v>0</v>
      </c>
      <c r="AQ37" s="55"/>
      <c r="AR37" s="55"/>
      <c r="AS37" s="33">
        <v>0.42162162162162198</v>
      </c>
      <c r="AT37" s="33">
        <v>7.0270270270270298E-3</v>
      </c>
      <c r="AU37" s="33">
        <v>0</v>
      </c>
      <c r="AV37" s="33">
        <v>3.5135135135135102E-3</v>
      </c>
      <c r="AW37" s="33">
        <v>0</v>
      </c>
      <c r="BA37" s="57" t="str">
        <f t="shared" si="7"/>
        <v>Масло сливочное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8" s="22" customFormat="1" ht="12" hidden="1" customHeight="1" x14ac:dyDescent="0.25">
      <c r="A38" s="94" t="s">
        <v>167</v>
      </c>
      <c r="B38" s="94"/>
      <c r="C38" s="94"/>
      <c r="D38" s="94"/>
      <c r="E38" s="94"/>
      <c r="F38" s="95"/>
      <c r="G38" s="96" t="s">
        <v>168</v>
      </c>
      <c r="H38" s="93"/>
      <c r="I38" s="92">
        <v>130.00000000000051</v>
      </c>
      <c r="J38" s="93"/>
      <c r="K38" s="97"/>
      <c r="L38" s="98"/>
      <c r="M38" s="99"/>
      <c r="N38" s="97"/>
      <c r="O38" s="98"/>
      <c r="P38" s="99"/>
      <c r="Q38" s="97"/>
      <c r="R38" s="98"/>
      <c r="S38" s="98"/>
      <c r="T38" s="90" t="str">
        <f t="shared" si="4"/>
        <v>Масса полуфабриката</v>
      </c>
      <c r="U38" s="90"/>
      <c r="V38" s="90"/>
      <c r="W38" s="90"/>
      <c r="X38" s="90"/>
      <c r="Y38" s="91"/>
      <c r="Z38" s="92" t="str">
        <f t="shared" si="5"/>
        <v>-</v>
      </c>
      <c r="AA38" s="93"/>
      <c r="AB38" s="92">
        <f t="shared" si="6"/>
        <v>130.00000000000051</v>
      </c>
      <c r="AC38" s="93"/>
      <c r="AD38" s="84">
        <v>42.111567567567612</v>
      </c>
      <c r="AE38" s="85"/>
      <c r="AF38" s="86"/>
      <c r="AG38" s="84">
        <v>5.7195783783783805</v>
      </c>
      <c r="AH38" s="86"/>
      <c r="AI38" s="84">
        <v>3.5432237837837852</v>
      </c>
      <c r="AJ38" s="86"/>
      <c r="AK38" s="84">
        <v>33.694763243243216</v>
      </c>
      <c r="AL38" s="85"/>
      <c r="AM38" s="84">
        <v>1.75675675675676E-2</v>
      </c>
      <c r="AN38" s="85"/>
      <c r="AO38" s="86"/>
      <c r="AP38" s="84">
        <v>0</v>
      </c>
      <c r="AQ38" s="85"/>
      <c r="AR38" s="85"/>
      <c r="AS38" s="48">
        <v>20.052324324324289</v>
      </c>
      <c r="AT38" s="48">
        <v>2.1664043243243225</v>
      </c>
      <c r="AU38" s="48">
        <v>0.1290162162162164</v>
      </c>
      <c r="AV38" s="48">
        <v>4.9048648648648649E-2</v>
      </c>
      <c r="AW38" s="48">
        <v>0</v>
      </c>
      <c r="BA38" s="87" t="str">
        <f t="shared" si="7"/>
        <v>Масса полуфабриката</v>
      </c>
      <c r="BB38" s="87"/>
      <c r="BC38" s="87"/>
      <c r="BD38" s="87"/>
      <c r="BE38" s="87"/>
      <c r="BF38" s="87"/>
      <c r="BG38" s="87"/>
      <c r="BH38" s="88"/>
      <c r="BI38" s="89"/>
      <c r="BJ38" s="89"/>
      <c r="BK38" s="88"/>
      <c r="BL38" s="89"/>
      <c r="BM38" s="89"/>
    </row>
    <row r="39" spans="1:68" s="50" customFormat="1" ht="12" hidden="1" customHeight="1" x14ac:dyDescent="0.25">
      <c r="A39" s="79" t="s">
        <v>169</v>
      </c>
      <c r="B39" s="79"/>
      <c r="C39" s="79"/>
      <c r="D39" s="79"/>
      <c r="E39" s="79"/>
      <c r="F39" s="80"/>
      <c r="G39" s="77"/>
      <c r="H39" s="78"/>
      <c r="I39" s="77"/>
      <c r="J39" s="78"/>
      <c r="K39" s="81"/>
      <c r="L39" s="82"/>
      <c r="M39" s="83"/>
      <c r="N39" s="81"/>
      <c r="O39" s="82"/>
      <c r="P39" s="83"/>
      <c r="Q39" s="81"/>
      <c r="R39" s="82"/>
      <c r="S39" s="82"/>
      <c r="T39" s="75" t="str">
        <f t="shared" si="4"/>
        <v>Сохранность</v>
      </c>
      <c r="U39" s="75"/>
      <c r="V39" s="75"/>
      <c r="W39" s="75"/>
      <c r="X39" s="75"/>
      <c r="Y39" s="76"/>
      <c r="Z39" s="77" t="str">
        <f t="shared" si="5"/>
        <v/>
      </c>
      <c r="AA39" s="78"/>
      <c r="AB39" s="77" t="str">
        <f t="shared" si="6"/>
        <v/>
      </c>
      <c r="AC39" s="78"/>
      <c r="AD39" s="69">
        <v>98</v>
      </c>
      <c r="AE39" s="70"/>
      <c r="AF39" s="71"/>
      <c r="AG39" s="69">
        <v>98</v>
      </c>
      <c r="AH39" s="71"/>
      <c r="AI39" s="69">
        <v>98</v>
      </c>
      <c r="AJ39" s="71"/>
      <c r="AK39" s="69">
        <v>98</v>
      </c>
      <c r="AL39" s="70"/>
      <c r="AM39" s="69">
        <v>98</v>
      </c>
      <c r="AN39" s="70"/>
      <c r="AO39" s="71"/>
      <c r="AP39" s="69">
        <v>98</v>
      </c>
      <c r="AQ39" s="70"/>
      <c r="AR39" s="70"/>
      <c r="AS39" s="49">
        <v>98</v>
      </c>
      <c r="AT39" s="49">
        <v>98</v>
      </c>
      <c r="AU39" s="49">
        <v>98</v>
      </c>
      <c r="AV39" s="49">
        <v>98</v>
      </c>
      <c r="AW39" s="49">
        <v>98</v>
      </c>
      <c r="BA39" s="72" t="str">
        <f t="shared" si="7"/>
        <v>Сохранность</v>
      </c>
      <c r="BB39" s="72"/>
      <c r="BC39" s="72"/>
      <c r="BD39" s="72"/>
      <c r="BE39" s="72"/>
      <c r="BF39" s="72"/>
      <c r="BG39" s="72"/>
      <c r="BH39" s="73"/>
      <c r="BI39" s="74"/>
      <c r="BJ39" s="74"/>
      <c r="BK39" s="73"/>
      <c r="BL39" s="74"/>
      <c r="BM39" s="74"/>
    </row>
    <row r="40" spans="1:68" ht="12" hidden="1" customHeight="1" x14ac:dyDescent="0.25">
      <c r="A40" s="64"/>
      <c r="B40" s="64"/>
      <c r="C40" s="64"/>
      <c r="D40" s="64"/>
      <c r="E40" s="64"/>
      <c r="F40" s="65"/>
      <c r="G40" s="62"/>
      <c r="H40" s="63"/>
      <c r="I40" s="62"/>
      <c r="J40" s="63"/>
      <c r="K40" s="66"/>
      <c r="L40" s="67"/>
      <c r="M40" s="68"/>
      <c r="N40" s="66"/>
      <c r="O40" s="67"/>
      <c r="P40" s="68"/>
      <c r="Q40" s="66"/>
      <c r="R40" s="67"/>
      <c r="S40" s="67"/>
      <c r="T40" s="60" t="str">
        <f t="shared" si="4"/>
        <v/>
      </c>
      <c r="U40" s="60"/>
      <c r="V40" s="60"/>
      <c r="W40" s="60"/>
      <c r="X40" s="60"/>
      <c r="Y40" s="61"/>
      <c r="Z40" s="62" t="str">
        <f t="shared" si="5"/>
        <v/>
      </c>
      <c r="AA40" s="63"/>
      <c r="AB40" s="62" t="str">
        <f t="shared" si="6"/>
        <v/>
      </c>
      <c r="AC40" s="63"/>
      <c r="AD40" s="54"/>
      <c r="AE40" s="55"/>
      <c r="AF40" s="56"/>
      <c r="AG40" s="54"/>
      <c r="AH40" s="56"/>
      <c r="AI40" s="54"/>
      <c r="AJ40" s="56"/>
      <c r="AK40" s="54"/>
      <c r="AL40" s="55"/>
      <c r="AM40" s="54"/>
      <c r="AN40" s="55"/>
      <c r="AO40" s="56"/>
      <c r="AP40" s="54"/>
      <c r="AQ40" s="55"/>
      <c r="AR40" s="55"/>
      <c r="AS40" s="33"/>
      <c r="AT40" s="33"/>
      <c r="AU40" s="33"/>
      <c r="AV40" s="33"/>
      <c r="AW40" s="33"/>
      <c r="BA40" s="57" t="str">
        <f t="shared" si="7"/>
        <v/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8" ht="12" hidden="1" customHeight="1" x14ac:dyDescent="0.25">
      <c r="A41" s="64"/>
      <c r="B41" s="64"/>
      <c r="C41" s="64"/>
      <c r="D41" s="64"/>
      <c r="E41" s="64"/>
      <c r="F41" s="65"/>
      <c r="G41" s="62"/>
      <c r="H41" s="63"/>
      <c r="I41" s="62"/>
      <c r="J41" s="63"/>
      <c r="K41" s="66"/>
      <c r="L41" s="67"/>
      <c r="M41" s="68"/>
      <c r="N41" s="66"/>
      <c r="O41" s="67"/>
      <c r="P41" s="68"/>
      <c r="Q41" s="66"/>
      <c r="R41" s="67"/>
      <c r="S41" s="67"/>
      <c r="T41" s="60" t="str">
        <f t="shared" si="0"/>
        <v/>
      </c>
      <c r="U41" s="60"/>
      <c r="V41" s="60"/>
      <c r="W41" s="60"/>
      <c r="X41" s="60"/>
      <c r="Y41" s="61"/>
      <c r="Z41" s="62" t="str">
        <f t="shared" si="1"/>
        <v/>
      </c>
      <c r="AA41" s="63"/>
      <c r="AB41" s="62" t="str">
        <f t="shared" si="2"/>
        <v/>
      </c>
      <c r="AC41" s="63"/>
      <c r="AD41" s="54"/>
      <c r="AE41" s="55"/>
      <c r="AF41" s="56"/>
      <c r="AG41" s="54"/>
      <c r="AH41" s="56"/>
      <c r="AI41" s="54"/>
      <c r="AJ41" s="56"/>
      <c r="AK41" s="54"/>
      <c r="AL41" s="55"/>
      <c r="AM41" s="54"/>
      <c r="AN41" s="55"/>
      <c r="AO41" s="56"/>
      <c r="AP41" s="54"/>
      <c r="AQ41" s="55"/>
      <c r="AR41" s="55"/>
      <c r="AS41" s="33"/>
      <c r="AT41" s="33"/>
      <c r="AU41" s="33"/>
      <c r="AV41" s="33"/>
      <c r="AW41" s="33"/>
      <c r="BA41" s="57" t="str">
        <f t="shared" si="3"/>
        <v/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8" s="22" customFormat="1" ht="12" customHeight="1" x14ac:dyDescent="0.25">
      <c r="A42" s="164" t="s">
        <v>172</v>
      </c>
      <c r="B42" s="164"/>
      <c r="C42" s="164"/>
      <c r="D42" s="164"/>
      <c r="E42" s="164"/>
      <c r="F42" s="165"/>
      <c r="G42" s="166"/>
      <c r="H42" s="167"/>
      <c r="I42" s="166" t="str">
        <f>"130"</f>
        <v>130</v>
      </c>
      <c r="J42" s="167"/>
      <c r="K42" s="161">
        <v>1300</v>
      </c>
      <c r="L42" s="162"/>
      <c r="M42" s="163"/>
      <c r="N42" s="161">
        <v>2600</v>
      </c>
      <c r="O42" s="162"/>
      <c r="P42" s="163"/>
      <c r="Q42" s="161">
        <v>3900</v>
      </c>
      <c r="R42" s="162"/>
      <c r="S42" s="162"/>
      <c r="T42" s="168" t="str">
        <f t="shared" si="0"/>
        <v>Выход готового блюда</v>
      </c>
      <c r="U42" s="168"/>
      <c r="V42" s="168"/>
      <c r="W42" s="168"/>
      <c r="X42" s="168"/>
      <c r="Y42" s="168"/>
      <c r="Z42" s="166" t="str">
        <f t="shared" si="1"/>
        <v/>
      </c>
      <c r="AA42" s="167"/>
      <c r="AB42" s="166" t="str">
        <f t="shared" si="2"/>
        <v>130</v>
      </c>
      <c r="AC42" s="167"/>
      <c r="AD42" s="136">
        <v>41.26933621621626</v>
      </c>
      <c r="AE42" s="137"/>
      <c r="AF42" s="177"/>
      <c r="AG42" s="136">
        <v>5.6051868108108129</v>
      </c>
      <c r="AH42" s="137"/>
      <c r="AI42" s="136">
        <v>3.4723593081081097</v>
      </c>
      <c r="AJ42" s="137"/>
      <c r="AK42" s="136">
        <v>33.020867978378348</v>
      </c>
      <c r="AL42" s="137"/>
      <c r="AM42" s="136">
        <v>1.7216216216216249E-2</v>
      </c>
      <c r="AN42" s="137"/>
      <c r="AO42" s="137"/>
      <c r="AP42" s="136">
        <v>0</v>
      </c>
      <c r="AQ42" s="137"/>
      <c r="AR42" s="137"/>
      <c r="AS42" s="51">
        <v>19.651277837837803</v>
      </c>
      <c r="AT42" s="51">
        <v>2.1230762378378358</v>
      </c>
      <c r="AU42" s="51">
        <v>0.12643589189189205</v>
      </c>
      <c r="AV42" s="51">
        <v>4.8067675675675679E-2</v>
      </c>
      <c r="AW42" s="51">
        <v>0</v>
      </c>
      <c r="BA42" s="180" t="str">
        <f t="shared" si="3"/>
        <v>Выход готового блюда</v>
      </c>
      <c r="BB42" s="180"/>
      <c r="BC42" s="180"/>
      <c r="BD42" s="180"/>
      <c r="BE42" s="180"/>
      <c r="BF42" s="180"/>
      <c r="BG42" s="181"/>
      <c r="BH42" s="129"/>
      <c r="BI42" s="130"/>
      <c r="BJ42" s="130"/>
      <c r="BK42" s="129"/>
      <c r="BL42" s="130"/>
      <c r="BM42" s="130"/>
    </row>
    <row r="43" spans="1:68" x14ac:dyDescent="0.25">
      <c r="A43" s="12" t="s">
        <v>10</v>
      </c>
      <c r="T43" s="12" t="s">
        <v>10</v>
      </c>
      <c r="AX43" s="12" t="s">
        <v>10</v>
      </c>
    </row>
    <row r="44" spans="1:68" ht="15.6" hidden="1" customHeight="1" x14ac:dyDescent="0.25">
      <c r="A44" s="12" t="s">
        <v>61</v>
      </c>
      <c r="T44" s="12" t="s">
        <v>61</v>
      </c>
    </row>
    <row r="45" spans="1:68" ht="169.5" customHeight="1" x14ac:dyDescent="0.25">
      <c r="A45" s="132" t="s">
        <v>173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09" t="str">
        <f>IF(Технол="","",Технол)</f>
        <v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X45" s="109" t="str">
        <f>IF(Технол="","",Технол)</f>
        <v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</row>
    <row r="46" spans="1:68" hidden="1" x14ac:dyDescent="0.2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</row>
    <row r="47" spans="1:68" hidden="1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</row>
    <row r="48" spans="1:68" hidden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x14ac:dyDescent="0.25">
      <c r="A55" s="12" t="s">
        <v>11</v>
      </c>
      <c r="T55" s="12" t="s">
        <v>11</v>
      </c>
      <c r="AX55" s="12" t="s">
        <v>11</v>
      </c>
    </row>
    <row r="56" spans="1:68" ht="59.25" customHeight="1" x14ac:dyDescent="0.25">
      <c r="A56" s="109" t="s">
        <v>174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 t="str">
        <f>IF(Треб="","",Треб)</f>
        <v>Температура подачи – не ниже 65оС, срок реализации – не более 2-3 ч.</v>
      </c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X56" s="109" t="str">
        <f>IF(Треб="","",Треб)</f>
        <v>Температура подачи – не ниже 65оС, срок реализации – не более 2-3 ч.</v>
      </c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</row>
    <row r="57" spans="1:68" x14ac:dyDescent="0.25">
      <c r="A57" s="12" t="s">
        <v>13</v>
      </c>
      <c r="T57" s="12" t="s">
        <v>13</v>
      </c>
      <c r="AX57" s="12" t="s">
        <v>13</v>
      </c>
    </row>
    <row r="58" spans="1:68" x14ac:dyDescent="0.25">
      <c r="A58" s="12" t="s">
        <v>14</v>
      </c>
      <c r="T58" s="12" t="s">
        <v>14</v>
      </c>
      <c r="AX58" s="12" t="s">
        <v>14</v>
      </c>
    </row>
    <row r="59" spans="1:68" ht="15" hidden="1" customHeight="1" x14ac:dyDescent="0.25">
      <c r="A59" s="12" t="s">
        <v>96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109" t="s">
        <v>175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 t="str">
        <f>IF(Внеш="","",Внеш)</f>
        <v>Внешний вид – зерна крупы целые, хорошо набухшие, легко разделываются.</v>
      </c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X60" s="109" t="str">
        <f>IF(Внеш="","",Внеш)</f>
        <v>Внешний вид – зерна крупы целые, хорошо набухшие, легко разделываются.</v>
      </c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</row>
    <row r="61" spans="1:68" ht="36" hidden="1" customHeight="1" x14ac:dyDescent="0.25">
      <c r="A61" s="109" t="s">
        <v>176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IF(Цвет="","",Цвет)</f>
        <v>Цвет – желтовато-серый.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IF(Цвет="","",Цвет)</f>
        <v>Цвет – желтовато-серый.</v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ht="36" hidden="1" customHeight="1" x14ac:dyDescent="0.25">
      <c r="A62" s="109" t="s">
        <v>177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IF(Конс="","",Конс)</f>
        <v>Консистенция – рассыпчатая, мягкая, однородная.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IF(Конс="","",Конс)</f>
        <v>Консистенция – рассыпчатая, мягкая, однородная.</v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ht="36" hidden="1" customHeight="1" x14ac:dyDescent="0.25">
      <c r="A63" s="109" t="s">
        <v>179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IF(Запах="","",Запах)</f>
        <v>Запах – каши из данного виды крупы, умеренно соленый, без признаков затхлости и горести.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IF(Запах="","",Запах)</f>
        <v>Запах – каши из данного виды крупы, умеренно соленый, без признаков затхлости и горести.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36" hidden="1" customHeight="1" x14ac:dyDescent="0.25">
      <c r="A64" s="109" t="s">
        <v>178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IF(Вкус="","",Вкус)</f>
        <v>Вкус – каши из данного виды крупы, умеренно соленый, без признаков затхлости и горести.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IF(Вкус="","",Вкус)</f>
        <v>Вкус – каши из данного виды крупы, умеренно соленый, без признаков затхлости и горести.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ht="100.5" customHeight="1" x14ac:dyDescent="0.25">
      <c r="A65" s="132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желтовато-серый.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customHeight="1" x14ac:dyDescent="0.25">
      <c r="A66" s="12" t="s">
        <v>70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70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70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x14ac:dyDescent="0.25">
      <c r="A67" s="37"/>
      <c r="B67" s="37"/>
      <c r="C67" s="37"/>
      <c r="D67" s="106" t="s">
        <v>72</v>
      </c>
      <c r="E67" s="106"/>
      <c r="F67" s="106"/>
      <c r="G67" s="106"/>
      <c r="H67" s="106"/>
      <c r="I67" s="106"/>
      <c r="J67" s="106"/>
      <c r="K67" s="106"/>
      <c r="L67" s="106"/>
      <c r="M67" s="107" t="s">
        <v>73</v>
      </c>
      <c r="N67" s="108"/>
      <c r="O67" s="108"/>
      <c r="P67" s="108"/>
      <c r="Q67" s="37"/>
      <c r="R67" s="37"/>
      <c r="S67" s="37"/>
      <c r="T67" s="37"/>
      <c r="U67" s="37"/>
      <c r="V67" s="37"/>
      <c r="W67" s="106" t="s">
        <v>72</v>
      </c>
      <c r="X67" s="106"/>
      <c r="Y67" s="106"/>
      <c r="Z67" s="106"/>
      <c r="AA67" s="106"/>
      <c r="AB67" s="106"/>
      <c r="AC67" s="106"/>
      <c r="AD67" s="106"/>
      <c r="AE67" s="106"/>
      <c r="AF67" s="107" t="s">
        <v>73</v>
      </c>
      <c r="AG67" s="108"/>
      <c r="AH67" s="108"/>
      <c r="AI67" s="108"/>
      <c r="AJ67" s="37"/>
      <c r="AK67" s="37"/>
      <c r="AL67" s="37"/>
      <c r="AX67" s="37"/>
      <c r="AY67" s="37"/>
      <c r="AZ67" s="37"/>
      <c r="BA67" s="108" t="s">
        <v>72</v>
      </c>
      <c r="BB67" s="108"/>
      <c r="BC67" s="108"/>
      <c r="BD67" s="108"/>
      <c r="BE67" s="108"/>
      <c r="BF67" s="108"/>
      <c r="BG67" s="108"/>
      <c r="BH67" s="108"/>
      <c r="BI67" s="108"/>
      <c r="BJ67" s="108"/>
      <c r="BK67" s="107" t="s">
        <v>73</v>
      </c>
      <c r="BL67" s="108"/>
      <c r="BM67" s="108"/>
      <c r="BN67" s="108"/>
      <c r="BO67" s="37"/>
      <c r="BP67" s="37"/>
    </row>
    <row r="68" spans="1:68" s="38" customFormat="1" ht="18.75" customHeight="1" x14ac:dyDescent="0.25">
      <c r="A68" s="37"/>
      <c r="B68" s="37"/>
      <c r="C68" s="37"/>
      <c r="D68" s="37" t="str">
        <f>IF(ФХ_Сух&lt;&gt;"","Массовая доля сухих веществ","")</f>
        <v>Массовая доля сухих веществ</v>
      </c>
      <c r="E68" s="37"/>
      <c r="F68" s="37"/>
      <c r="G68" s="37"/>
      <c r="H68" s="37"/>
      <c r="I68" s="37"/>
      <c r="J68" s="37"/>
      <c r="K68" s="37"/>
      <c r="L68" s="37"/>
      <c r="M68" s="58">
        <v>31.7</v>
      </c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>Массовая доля сухих веществ</v>
      </c>
      <c r="X68" s="37"/>
      <c r="Y68" s="37"/>
      <c r="Z68" s="37"/>
      <c r="AA68" s="37"/>
      <c r="AB68" s="37"/>
      <c r="AC68" s="37"/>
      <c r="AD68" s="37"/>
      <c r="AE68" s="37"/>
      <c r="AF68" s="58">
        <f>IF(ФХ_Сух="","",ФХ_Сух)</f>
        <v>31.7</v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26"/>
      <c r="BL68" s="127"/>
      <c r="BM68" s="127"/>
      <c r="BN68" s="127"/>
      <c r="BO68" s="37"/>
      <c r="BP68" s="37"/>
    </row>
    <row r="69" spans="1:68" s="38" customFormat="1" x14ac:dyDescent="0.25">
      <c r="A69" s="37"/>
      <c r="B69" s="37"/>
      <c r="C69" s="37"/>
      <c r="D69" s="37" t="str">
        <f>IF(ФХ_Жир&lt;&gt;"","Массовая доля жира","")</f>
        <v>Массовая доля жира</v>
      </c>
      <c r="E69" s="37"/>
      <c r="F69" s="37"/>
      <c r="G69" s="37"/>
      <c r="H69" s="37"/>
      <c r="I69" s="37"/>
      <c r="J69" s="37"/>
      <c r="K69" s="37"/>
      <c r="L69" s="37"/>
      <c r="M69" s="58" t="s">
        <v>186</v>
      </c>
      <c r="N69" s="59"/>
      <c r="O69" s="59"/>
      <c r="P69" s="59"/>
      <c r="Q69" s="37"/>
      <c r="R69" s="37"/>
      <c r="S69" s="37"/>
      <c r="T69" s="37"/>
      <c r="U69" s="37"/>
      <c r="V69" s="37"/>
      <c r="W69" s="37" t="str">
        <f>IF(D69="","",D69)</f>
        <v>Массовая доля жира</v>
      </c>
      <c r="X69" s="37"/>
      <c r="Y69" s="37"/>
      <c r="Z69" s="37"/>
      <c r="AA69" s="37"/>
      <c r="AB69" s="37"/>
      <c r="AC69" s="37"/>
      <c r="AD69" s="37"/>
      <c r="AE69" s="37"/>
      <c r="AF69" s="58" t="str">
        <f>IF(ФХ_Жир="","",ФХ_Жир)</f>
        <v>2,7</v>
      </c>
      <c r="AG69" s="59"/>
      <c r="AH69" s="59"/>
      <c r="AI69" s="59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26"/>
      <c r="BL69" s="127"/>
      <c r="BM69" s="127"/>
      <c r="BN69" s="127"/>
      <c r="BO69" s="37"/>
      <c r="BP69" s="37"/>
    </row>
    <row r="70" spans="1:68" s="38" customFormat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58"/>
      <c r="N70" s="59"/>
      <c r="O70" s="59"/>
      <c r="P70" s="59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58" t="str">
        <f>IF(ФХ_Сах="","",ФХ_Сах)</f>
        <v/>
      </c>
      <c r="AG70" s="59"/>
      <c r="AH70" s="59"/>
      <c r="AI70" s="59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26"/>
      <c r="BL70" s="127"/>
      <c r="BM70" s="127"/>
      <c r="BN70" s="127"/>
      <c r="BO70" s="37"/>
      <c r="BP70" s="37"/>
    </row>
    <row r="71" spans="1:68" s="38" customFormat="1" ht="4.1500000000000004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x14ac:dyDescent="0.25">
      <c r="A72" s="12" t="s">
        <v>71</v>
      </c>
      <c r="T72" s="12" t="s">
        <v>15</v>
      </c>
    </row>
    <row r="73" spans="1:68" ht="36" customHeight="1" x14ac:dyDescent="0.25">
      <c r="A73" s="40" t="s">
        <v>17</v>
      </c>
      <c r="H73" s="111" t="s">
        <v>181</v>
      </c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40" t="s">
        <v>17</v>
      </c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</row>
    <row r="74" spans="1:68" ht="206.25" customHeight="1" x14ac:dyDescent="0.25">
      <c r="A74" s="109" t="s">
        <v>182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</row>
    <row r="75" spans="1:68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BG20 &amp; " (на выход), г"</f>
        <v>7. Пищевая ценность коктейля: Каша пшеничная рассыпчатая (на выход), г</v>
      </c>
    </row>
    <row r="76" spans="1:68" ht="13.9" hidden="1" customHeight="1" x14ac:dyDescent="0.25">
      <c r="A76" s="26" t="str">
        <f>"Информация о пищевой ценности (на " &amp; Рец_Выход_Дробью &amp; " г)"</f>
        <v>Информация о пищевой ценности (на 130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130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102" t="s">
        <v>18</v>
      </c>
      <c r="B77" s="102"/>
      <c r="C77" s="102"/>
      <c r="D77" s="101" t="s">
        <v>19</v>
      </c>
      <c r="E77" s="102"/>
      <c r="F77" s="101" t="s">
        <v>153</v>
      </c>
      <c r="G77" s="102"/>
      <c r="H77" s="102"/>
      <c r="I77" s="110"/>
      <c r="J77" s="101" t="s">
        <v>144</v>
      </c>
      <c r="K77" s="102"/>
      <c r="L77" s="102"/>
      <c r="M77" s="102"/>
      <c r="N77" s="102"/>
      <c r="O77" s="101" t="s">
        <v>74</v>
      </c>
      <c r="P77" s="102"/>
      <c r="Q77" s="102"/>
      <c r="R77" s="102"/>
      <c r="S77" s="102"/>
      <c r="T77" s="102" t="str">
        <f>A77</f>
        <v>Белки, г</v>
      </c>
      <c r="U77" s="102"/>
      <c r="V77" s="102"/>
      <c r="W77" s="101" t="s">
        <v>19</v>
      </c>
      <c r="X77" s="102"/>
      <c r="Y77" s="101" t="s">
        <v>153</v>
      </c>
      <c r="Z77" s="102"/>
      <c r="AA77" s="102"/>
      <c r="AB77" s="110"/>
      <c r="AC77" s="101" t="str">
        <f>J77</f>
        <v>Калорийность, ккал/кДж</v>
      </c>
      <c r="AD77" s="102"/>
      <c r="AE77" s="102"/>
      <c r="AF77" s="102"/>
      <c r="AG77" s="102"/>
      <c r="AH77" s="101" t="str">
        <f>O77</f>
        <v>Выход, г</v>
      </c>
      <c r="AI77" s="102"/>
      <c r="AJ77" s="102"/>
      <c r="AK77" s="102"/>
      <c r="AL77" s="102"/>
      <c r="AX77" s="41"/>
      <c r="AY77" s="41"/>
      <c r="AZ77" s="41"/>
      <c r="BA77" s="128" t="s">
        <v>65</v>
      </c>
      <c r="BB77" s="128"/>
      <c r="BC77" s="128"/>
      <c r="BD77" s="128"/>
      <c r="BE77" s="124" t="s">
        <v>66</v>
      </c>
      <c r="BF77" s="125"/>
      <c r="BG77" s="125"/>
      <c r="BH77" s="125"/>
      <c r="BI77" s="131" t="s">
        <v>20</v>
      </c>
      <c r="BJ77" s="128"/>
      <c r="BK77" s="128"/>
      <c r="BL77" s="128"/>
      <c r="BM77" s="128"/>
      <c r="BN77" s="41"/>
      <c r="BO77" s="41"/>
      <c r="BP77" s="41"/>
    </row>
    <row r="78" spans="1:68" s="18" customFormat="1" ht="12" hidden="1" customHeight="1" x14ac:dyDescent="0.25">
      <c r="A78" s="100">
        <f>Пищ_Бел</f>
        <v>5.6051868108108129</v>
      </c>
      <c r="B78" s="100"/>
      <c r="C78" s="100"/>
      <c r="D78" s="115">
        <f>Пищ_Жир</f>
        <v>3.4723593081081097</v>
      </c>
      <c r="E78" s="100"/>
      <c r="F78" s="115" t="str">
        <f>ROUND(Пищ_Угл,1) &amp; "/" &amp; ROUND(Пищ_ПВ,1)</f>
        <v>33/2,1</v>
      </c>
      <c r="G78" s="100"/>
      <c r="H78" s="100"/>
      <c r="I78" s="116"/>
      <c r="J78" s="103" t="str">
        <f>ROUND(Пищ_Кал,0) &amp; "/" &amp; ROUND(Пищ_Кал * 4.1868,0)</f>
        <v>183/767</v>
      </c>
      <c r="K78" s="104"/>
      <c r="L78" s="104"/>
      <c r="M78" s="104"/>
      <c r="N78" s="104"/>
      <c r="O78" s="103" t="str">
        <f>Рец_Выход_Дробью</f>
        <v>130</v>
      </c>
      <c r="P78" s="104"/>
      <c r="Q78" s="104"/>
      <c r="R78" s="104"/>
      <c r="S78" s="104"/>
      <c r="T78" s="100">
        <f>Пищ_Бел</f>
        <v>5.6051868108108129</v>
      </c>
      <c r="U78" s="100"/>
      <c r="V78" s="100"/>
      <c r="W78" s="115">
        <f>Пищ_Жир</f>
        <v>3.4723593081081097</v>
      </c>
      <c r="X78" s="100"/>
      <c r="Y78" s="115" t="str">
        <f>ROUND(Пищ_Угл,1) &amp; "/" &amp; ROUND(Пищ_ПВ,1)</f>
        <v>33/2,1</v>
      </c>
      <c r="Z78" s="100"/>
      <c r="AA78" s="100"/>
      <c r="AB78" s="116"/>
      <c r="AC78" s="103" t="str">
        <f>J78</f>
        <v>183/767</v>
      </c>
      <c r="AD78" s="104"/>
      <c r="AE78" s="104"/>
      <c r="AF78" s="104"/>
      <c r="AG78" s="104"/>
      <c r="AH78" s="103" t="str">
        <f>Рец_Выход_Дробью</f>
        <v>130</v>
      </c>
      <c r="AI78" s="104"/>
      <c r="AJ78" s="104"/>
      <c r="AK78" s="104"/>
      <c r="AL78" s="104"/>
      <c r="BA78" s="100" t="str">
        <f>IF(Пищ_Спирт&lt;&gt;"",Пищ_Спирт,"")</f>
        <v/>
      </c>
      <c r="BB78" s="100"/>
      <c r="BC78" s="100"/>
      <c r="BD78" s="100"/>
      <c r="BE78" s="115" t="str">
        <f>IF(Пищ_Сахар&lt;&gt;"",Пищ_Сахар,"")</f>
        <v/>
      </c>
      <c r="BF78" s="100"/>
      <c r="BG78" s="100"/>
      <c r="BH78" s="100"/>
      <c r="BI78" s="103">
        <f>Dop!I9</f>
        <v>0</v>
      </c>
      <c r="BJ78" s="104"/>
      <c r="BK78" s="104"/>
      <c r="BL78" s="104"/>
      <c r="BM78" s="104"/>
    </row>
    <row r="79" spans="1:68" s="18" customFormat="1" ht="12" hidden="1" customHeight="1" x14ac:dyDescent="0.25">
      <c r="A79" s="171">
        <f>Пищ_Бел/Рец_Выход_Суммой * 100</f>
        <v>4.3116821621621639</v>
      </c>
      <c r="B79" s="171"/>
      <c r="C79" s="171"/>
      <c r="D79" s="172">
        <f>Пищ_Жир/Рец_Выход_Суммой * 100</f>
        <v>2.671045621621623</v>
      </c>
      <c r="E79" s="171"/>
      <c r="F79" s="172" t="str">
        <f>ROUND(Пищ_Угл /Рец_Выход_Суммой * 100,1) &amp; "/" &amp; ROUND(Пищ_ПВ /Рец_Выход_Суммой * 100,1)</f>
        <v>25,4/1,6</v>
      </c>
      <c r="G79" s="171"/>
      <c r="H79" s="171"/>
      <c r="I79" s="173"/>
      <c r="J79" s="169" t="str">
        <f>ROUND(Пищ_Кал/Рец_Выход_Суммой * 100,0) &amp; "/" &amp; ROUND(Пищ_Кал/Рец_Выход_Суммой * 100 * 4.1868,0)</f>
        <v>141/590</v>
      </c>
      <c r="K79" s="170"/>
      <c r="L79" s="170"/>
      <c r="M79" s="170"/>
      <c r="N79" s="170"/>
      <c r="O79" s="169">
        <v>100</v>
      </c>
      <c r="P79" s="170"/>
      <c r="Q79" s="170"/>
      <c r="R79" s="170"/>
      <c r="S79" s="170"/>
      <c r="T79" s="171">
        <f>Пищ_Бел/Рец_Выход_Суммой * 100</f>
        <v>4.3116821621621639</v>
      </c>
      <c r="U79" s="171"/>
      <c r="V79" s="171"/>
      <c r="W79" s="174">
        <f>Пищ_Жир/Рец_Выход_Суммой * 100</f>
        <v>2.671045621621623</v>
      </c>
      <c r="X79" s="175"/>
      <c r="Y79" s="174" t="str">
        <f>ROUND(Пищ_Угл /Рец_Выход_Суммой * 100,1) &amp; "/" &amp; ROUND(Пищ_ПВ /Рец_Выход_Суммой * 100,1)</f>
        <v>25,4/1,6</v>
      </c>
      <c r="Z79" s="175"/>
      <c r="AA79" s="175"/>
      <c r="AB79" s="176"/>
      <c r="AC79" s="169" t="str">
        <f>J79</f>
        <v>141/590</v>
      </c>
      <c r="AD79" s="170"/>
      <c r="AE79" s="170"/>
      <c r="AF79" s="170"/>
      <c r="AG79" s="170"/>
      <c r="AH79" s="169">
        <v>100</v>
      </c>
      <c r="AI79" s="170"/>
      <c r="AJ79" s="170"/>
      <c r="AK79" s="170"/>
      <c r="AL79" s="170"/>
      <c r="AX79" s="12" t="str">
        <f xml:space="preserve"> "7. Пищевая ценность коктейля: " &amp; BG24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120" t="s">
        <v>18</v>
      </c>
      <c r="B80" s="120"/>
      <c r="C80" s="121" t="s">
        <v>19</v>
      </c>
      <c r="D80" s="120"/>
      <c r="E80" s="121" t="s">
        <v>152</v>
      </c>
      <c r="F80" s="120"/>
      <c r="G80" s="122"/>
      <c r="H80" s="121" t="s">
        <v>26</v>
      </c>
      <c r="I80" s="122"/>
      <c r="J80" s="113" t="s">
        <v>27</v>
      </c>
      <c r="K80" s="123"/>
      <c r="L80" s="113" t="s">
        <v>156</v>
      </c>
      <c r="M80" s="114"/>
      <c r="N80" s="113" t="s">
        <v>157</v>
      </c>
      <c r="O80" s="114"/>
      <c r="P80" s="113" t="s">
        <v>28</v>
      </c>
      <c r="Q80" s="114"/>
      <c r="R80" s="121" t="s">
        <v>145</v>
      </c>
      <c r="S80" s="120"/>
      <c r="T80" s="120" t="s">
        <v>18</v>
      </c>
      <c r="U80" s="120"/>
      <c r="V80" s="121" t="s">
        <v>19</v>
      </c>
      <c r="W80" s="120"/>
      <c r="X80" s="121" t="str">
        <f>E80</f>
        <v>Углеводы/ пищевые волокна, г</v>
      </c>
      <c r="Y80" s="120"/>
      <c r="Z80" s="122"/>
      <c r="AA80" s="121" t="s">
        <v>26</v>
      </c>
      <c r="AB80" s="120"/>
      <c r="AC80" s="113" t="s">
        <v>27</v>
      </c>
      <c r="AD80" s="123"/>
      <c r="AE80" s="113" t="s">
        <v>156</v>
      </c>
      <c r="AF80" s="114"/>
      <c r="AG80" s="113" t="s">
        <v>157</v>
      </c>
      <c r="AH80" s="114"/>
      <c r="AI80" s="113" t="s">
        <v>28</v>
      </c>
      <c r="AJ80" s="114"/>
      <c r="AK80" s="121" t="str">
        <f>R80</f>
        <v>Калорий-ность, ккал/кДж</v>
      </c>
      <c r="AL80" s="120"/>
      <c r="BA80" s="123" t="s">
        <v>65</v>
      </c>
      <c r="BB80" s="123"/>
      <c r="BC80" s="123"/>
      <c r="BD80" s="123"/>
      <c r="BE80" s="148" t="s">
        <v>66</v>
      </c>
      <c r="BF80" s="149"/>
      <c r="BG80" s="149"/>
      <c r="BH80" s="149"/>
      <c r="BI80" s="113" t="s">
        <v>20</v>
      </c>
      <c r="BJ80" s="123"/>
      <c r="BK80" s="123"/>
      <c r="BL80" s="123"/>
      <c r="BM80" s="123"/>
    </row>
    <row r="81" spans="1:68" ht="14.25" customHeight="1" x14ac:dyDescent="0.25">
      <c r="A81" s="100">
        <f>Пищ_Бел</f>
        <v>5.6051868108108129</v>
      </c>
      <c r="B81" s="100"/>
      <c r="C81" s="115">
        <f>Пищ_Жир</f>
        <v>3.4723593081081097</v>
      </c>
      <c r="D81" s="100"/>
      <c r="E81" s="115" t="str">
        <f>ROUND(Пищ_Угл,1) &amp; "/" &amp; ROUND(Пищ_ПВ,1)</f>
        <v>33/2,1</v>
      </c>
      <c r="F81" s="100"/>
      <c r="G81" s="116"/>
      <c r="H81" s="115">
        <f>Пищ_Кальц</f>
        <v>19.651277837837803</v>
      </c>
      <c r="I81" s="100"/>
      <c r="J81" s="115">
        <f>Пищ_Жел</f>
        <v>2.1230762378378358</v>
      </c>
      <c r="K81" s="116"/>
      <c r="L81" s="115">
        <f>Пищ_ВитВ1</f>
        <v>0.12643589189189205</v>
      </c>
      <c r="M81" s="116"/>
      <c r="N81" s="115">
        <f>Пищ_ВитВ2</f>
        <v>4.8067675675675686E-2</v>
      </c>
      <c r="O81" s="116"/>
      <c r="P81" s="115">
        <f>Пищ_С</f>
        <v>0</v>
      </c>
      <c r="Q81" s="116"/>
      <c r="R81" s="103" t="str">
        <f>ROUND(Пищ_Кал,0) &amp; "/" &amp; ROUND(Пищ_Кал * 4.1868,0)</f>
        <v>183/767</v>
      </c>
      <c r="S81" s="104"/>
      <c r="T81" s="100">
        <f>Пищ_Бел</f>
        <v>5.6051868108108129</v>
      </c>
      <c r="U81" s="100"/>
      <c r="V81" s="115">
        <f>Пищ_Жир</f>
        <v>3.4723593081081097</v>
      </c>
      <c r="W81" s="100"/>
      <c r="X81" s="115" t="str">
        <f>ROUND(Пищ_Угл,1) &amp; "/" &amp; ROUND(Пищ_ПВ,1)</f>
        <v>33/2,1</v>
      </c>
      <c r="Y81" s="100"/>
      <c r="Z81" s="116"/>
      <c r="AA81" s="115">
        <f>Пищ_Кальц</f>
        <v>19.651277837837803</v>
      </c>
      <c r="AB81" s="100"/>
      <c r="AC81" s="115">
        <f>Пищ_Жел</f>
        <v>2.1230762378378358</v>
      </c>
      <c r="AD81" s="116"/>
      <c r="AE81" s="115">
        <f>Пищ_ВитВ1</f>
        <v>0.12643589189189205</v>
      </c>
      <c r="AF81" s="116"/>
      <c r="AG81" s="115">
        <f>Пищ_ВитВ2</f>
        <v>4.8067675675675686E-2</v>
      </c>
      <c r="AH81" s="116"/>
      <c r="AI81" s="115">
        <f>Пищ_С</f>
        <v>0</v>
      </c>
      <c r="AJ81" s="116"/>
      <c r="AK81" s="103" t="str">
        <f>R81</f>
        <v>183/767</v>
      </c>
      <c r="AL81" s="104"/>
      <c r="BA81" s="100" t="str">
        <f>IF(Пищ_Спирт&lt;&gt;"",Пищ_Спирт,"")</f>
        <v/>
      </c>
      <c r="BB81" s="100"/>
      <c r="BC81" s="100"/>
      <c r="BD81" s="100"/>
      <c r="BE81" s="115" t="str">
        <f>IF(Пищ_Сахар&lt;&gt;"",Пищ_Сахар,"")</f>
        <v/>
      </c>
      <c r="BF81" s="100"/>
      <c r="BG81" s="100"/>
      <c r="BH81" s="100"/>
      <c r="BI81" s="103">
        <f>BI78</f>
        <v>0</v>
      </c>
      <c r="BJ81" s="104"/>
      <c r="BK81" s="104"/>
      <c r="BL81" s="104"/>
      <c r="BM81" s="104"/>
    </row>
    <row r="82" spans="1:68" ht="42" customHeight="1" x14ac:dyDescent="0.25">
      <c r="A82" s="182" t="str">
        <f>IF(АллерЗаголовок&lt;&gt;"",АллерЗаголовок&amp;". Список продуктов-аллергенов: "&amp;АллерПродукты&amp;".","")</f>
        <v/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18"/>
      <c r="L83" s="118"/>
      <c r="M83" s="118"/>
      <c r="O83" s="112"/>
      <c r="P83" s="112"/>
      <c r="Q83" s="112"/>
      <c r="R83" s="112"/>
      <c r="S83" s="112"/>
      <c r="T83" s="12" t="s">
        <v>21</v>
      </c>
      <c r="AD83" s="118"/>
      <c r="AE83" s="118"/>
      <c r="AF83" s="118"/>
      <c r="AH83" s="112" t="str">
        <f>IF(Отв_ФИО="","",Отв_ФИО)</f>
        <v/>
      </c>
      <c r="AI83" s="112"/>
      <c r="AJ83" s="112"/>
      <c r="AK83" s="112"/>
      <c r="AL83" s="112"/>
      <c r="AX83" s="12" t="s">
        <v>21</v>
      </c>
      <c r="BH83" s="118"/>
      <c r="BI83" s="118"/>
      <c r="BJ83" s="118"/>
      <c r="BL83" s="112" t="str">
        <f>IF(Отв_ФИО="","",Отв_ФИО)</f>
        <v/>
      </c>
      <c r="BM83" s="112"/>
      <c r="BN83" s="112"/>
      <c r="BO83" s="112"/>
      <c r="BP83" s="112"/>
    </row>
    <row r="84" spans="1:68" ht="16.5" hidden="1" customHeight="1" x14ac:dyDescent="0.25">
      <c r="K84" s="117" t="s">
        <v>22</v>
      </c>
      <c r="L84" s="117"/>
      <c r="M84" s="117"/>
      <c r="O84" s="119" t="s">
        <v>23</v>
      </c>
      <c r="P84" s="119"/>
      <c r="Q84" s="119"/>
      <c r="R84" s="119"/>
      <c r="S84" s="119"/>
      <c r="T84" s="12" t="str">
        <f>IF(Отв_Долж&lt;&gt;"",Отв_Долж,"")</f>
        <v/>
      </c>
      <c r="AD84" s="117" t="s">
        <v>22</v>
      </c>
      <c r="AE84" s="117"/>
      <c r="AF84" s="117"/>
      <c r="AH84" s="119" t="s">
        <v>23</v>
      </c>
      <c r="AI84" s="119"/>
      <c r="AJ84" s="119"/>
      <c r="AK84" s="119"/>
      <c r="AL84" s="119"/>
      <c r="AX84" s="12" t="str">
        <f>IF(Отв_Долж&lt;&gt;"",Отв_Долж,"")</f>
        <v/>
      </c>
      <c r="BH84" s="117" t="s">
        <v>22</v>
      </c>
      <c r="BI84" s="117"/>
      <c r="BJ84" s="117"/>
      <c r="BL84" s="119" t="s">
        <v>23</v>
      </c>
      <c r="BM84" s="119"/>
      <c r="BN84" s="119"/>
      <c r="BO84" s="119"/>
      <c r="BP84" s="119"/>
    </row>
    <row r="85" spans="1:68" ht="16.5" hidden="1" customHeight="1" x14ac:dyDescent="0.25">
      <c r="A85" s="12" t="s">
        <v>24</v>
      </c>
      <c r="K85" s="118"/>
      <c r="L85" s="118"/>
      <c r="M85" s="118"/>
      <c r="O85" s="112"/>
      <c r="P85" s="112"/>
      <c r="Q85" s="112"/>
      <c r="R85" s="112"/>
      <c r="S85" s="112"/>
      <c r="T85" s="12" t="s">
        <v>24</v>
      </c>
      <c r="AD85" s="118"/>
      <c r="AE85" s="118"/>
      <c r="AF85" s="118"/>
      <c r="AH85" s="112" t="str">
        <f>IF(Зав_ФИО="","",Зав_ФИО)</f>
        <v/>
      </c>
      <c r="AI85" s="112"/>
      <c r="AJ85" s="112"/>
      <c r="AK85" s="112"/>
      <c r="AL85" s="112"/>
      <c r="AX85" s="12" t="s">
        <v>24</v>
      </c>
      <c r="BH85" s="118"/>
      <c r="BI85" s="118"/>
      <c r="BJ85" s="118"/>
      <c r="BL85" s="112" t="str">
        <f>IF(Зав_ФИО="","",Зав_ФИО)</f>
        <v/>
      </c>
      <c r="BM85" s="112"/>
      <c r="BN85" s="112"/>
      <c r="BO85" s="112"/>
      <c r="BP85" s="112"/>
    </row>
    <row r="86" spans="1:68" ht="16.5" hidden="1" customHeight="1" x14ac:dyDescent="0.25">
      <c r="K86" s="117" t="s">
        <v>22</v>
      </c>
      <c r="L86" s="117"/>
      <c r="M86" s="117"/>
      <c r="O86" s="119" t="s">
        <v>23</v>
      </c>
      <c r="P86" s="119"/>
      <c r="Q86" s="119"/>
      <c r="R86" s="119"/>
      <c r="S86" s="119"/>
      <c r="T86" s="12" t="str">
        <f>IF(Зав_Долж&lt;&gt;"",Зав_Долж,"")</f>
        <v/>
      </c>
      <c r="AD86" s="117" t="s">
        <v>22</v>
      </c>
      <c r="AE86" s="117"/>
      <c r="AF86" s="117"/>
      <c r="AH86" s="119" t="s">
        <v>23</v>
      </c>
      <c r="AI86" s="119"/>
      <c r="AJ86" s="119"/>
      <c r="AK86" s="119"/>
      <c r="AL86" s="119"/>
      <c r="AX86" s="12" t="str">
        <f>IF(Зав_Долж&lt;&gt;"",Зав_Долж,"")</f>
        <v/>
      </c>
      <c r="BH86" s="117" t="s">
        <v>22</v>
      </c>
      <c r="BI86" s="117"/>
      <c r="BJ86" s="117"/>
      <c r="BL86" s="119" t="s">
        <v>23</v>
      </c>
      <c r="BM86" s="119"/>
      <c r="BN86" s="119"/>
      <c r="BO86" s="119"/>
      <c r="BP86" s="119"/>
    </row>
    <row r="87" spans="1:68" ht="16.5" hidden="1" customHeight="1" x14ac:dyDescent="0.25">
      <c r="A87" s="12" t="s">
        <v>25</v>
      </c>
      <c r="K87" s="118"/>
      <c r="L87" s="118"/>
      <c r="M87" s="118"/>
      <c r="O87" s="112"/>
      <c r="P87" s="112"/>
      <c r="Q87" s="112"/>
      <c r="R87" s="112"/>
      <c r="S87" s="112"/>
      <c r="T87" s="12" t="s">
        <v>25</v>
      </c>
      <c r="AD87" s="118"/>
      <c r="AE87" s="118"/>
      <c r="AF87" s="118"/>
      <c r="AH87" s="112" t="str">
        <f>IF(Кальк_ФИО="","",Кальк_ФИО)</f>
        <v/>
      </c>
      <c r="AI87" s="112"/>
      <c r="AJ87" s="112"/>
      <c r="AK87" s="112"/>
      <c r="AL87" s="112"/>
      <c r="AX87" s="12" t="s">
        <v>25</v>
      </c>
      <c r="BH87" s="118"/>
      <c r="BI87" s="118"/>
      <c r="BJ87" s="118"/>
      <c r="BL87" s="112" t="str">
        <f>IF(Кальк_ФИО="","",Кальк_ФИО)</f>
        <v/>
      </c>
      <c r="BM87" s="112"/>
      <c r="BN87" s="112"/>
      <c r="BO87" s="112"/>
      <c r="BP87" s="112"/>
    </row>
    <row r="88" spans="1:68" ht="16.5" hidden="1" customHeight="1" x14ac:dyDescent="0.25">
      <c r="K88" s="117" t="s">
        <v>22</v>
      </c>
      <c r="L88" s="117"/>
      <c r="M88" s="117"/>
      <c r="O88" s="119" t="s">
        <v>23</v>
      </c>
      <c r="P88" s="119"/>
      <c r="Q88" s="119"/>
      <c r="R88" s="119"/>
      <c r="S88" s="119"/>
      <c r="T88" s="12" t="str">
        <f>IF(Кальк_ДОлж&lt;&gt;"",Кальк_ДОлж,"")</f>
        <v/>
      </c>
      <c r="AD88" s="117" t="s">
        <v>22</v>
      </c>
      <c r="AE88" s="117"/>
      <c r="AF88" s="117"/>
      <c r="AH88" s="119" t="s">
        <v>23</v>
      </c>
      <c r="AI88" s="119"/>
      <c r="AJ88" s="119"/>
      <c r="AK88" s="119"/>
      <c r="AL88" s="119"/>
      <c r="AX88" s="12" t="str">
        <f>IF(Кальк_ДОлж&lt;&gt;"",Кальк_ДОлж,"")</f>
        <v/>
      </c>
      <c r="BH88" s="117" t="s">
        <v>22</v>
      </c>
      <c r="BI88" s="117"/>
      <c r="BJ88" s="117"/>
      <c r="BL88" s="119" t="s">
        <v>23</v>
      </c>
      <c r="BM88" s="119"/>
      <c r="BN88" s="119"/>
      <c r="BO88" s="119"/>
      <c r="BP88" s="119"/>
    </row>
  </sheetData>
  <mergeCells count="407">
    <mergeCell ref="A16:S16"/>
    <mergeCell ref="AS29:AT29"/>
    <mergeCell ref="AU29:AW29"/>
    <mergeCell ref="BA80:BD80"/>
    <mergeCell ref="BE80:BH80"/>
    <mergeCell ref="BA42:BG42"/>
    <mergeCell ref="BH32:BJ32"/>
    <mergeCell ref="BH33:BJ33"/>
    <mergeCell ref="BH34:BJ34"/>
    <mergeCell ref="BH35:BJ35"/>
    <mergeCell ref="BH41:BJ41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K41:AL41"/>
    <mergeCell ref="BA32:BG32"/>
    <mergeCell ref="AI42:AJ42"/>
    <mergeCell ref="AK42:AL42"/>
    <mergeCell ref="AI33:AJ33"/>
    <mergeCell ref="AI35:AJ35"/>
    <mergeCell ref="AK34:AL34"/>
    <mergeCell ref="AK35:AL35"/>
    <mergeCell ref="AM33:AO33"/>
    <mergeCell ref="AM34:AO34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9:X79"/>
    <mergeCell ref="AC79:AG79"/>
    <mergeCell ref="V80:W80"/>
    <mergeCell ref="AG80:AH80"/>
    <mergeCell ref="T79:V79"/>
    <mergeCell ref="H80:I80"/>
    <mergeCell ref="T81:U81"/>
    <mergeCell ref="H81:I81"/>
    <mergeCell ref="J81:K81"/>
    <mergeCell ref="L81:M81"/>
    <mergeCell ref="N81:O81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W78:X78"/>
    <mergeCell ref="Y78:AB78"/>
    <mergeCell ref="A65:S65"/>
    <mergeCell ref="T74:AL74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8:M88"/>
    <mergeCell ref="O88:S88"/>
    <mergeCell ref="K85:M85"/>
    <mergeCell ref="O85:S85"/>
    <mergeCell ref="K86:M86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7:P67"/>
    <mergeCell ref="K29:S29"/>
    <mergeCell ref="Q33:S33"/>
    <mergeCell ref="Q41:S41"/>
    <mergeCell ref="A62:S62"/>
    <mergeCell ref="A63:S63"/>
    <mergeCell ref="A35:F35"/>
    <mergeCell ref="G35:H35"/>
    <mergeCell ref="G33:H33"/>
    <mergeCell ref="A15:S15"/>
    <mergeCell ref="A64:S64"/>
    <mergeCell ref="T29:Y31"/>
    <mergeCell ref="Z29:AC30"/>
    <mergeCell ref="Z31:AA31"/>
    <mergeCell ref="O83:S83"/>
    <mergeCell ref="O84:S84"/>
    <mergeCell ref="L80:M80"/>
    <mergeCell ref="N80:O80"/>
    <mergeCell ref="N30:P31"/>
    <mergeCell ref="Z41:AA41"/>
    <mergeCell ref="AB41:AC41"/>
    <mergeCell ref="G32:H32"/>
    <mergeCell ref="G34:H34"/>
    <mergeCell ref="I34:J34"/>
    <mergeCell ref="K34:M34"/>
    <mergeCell ref="N34:P34"/>
    <mergeCell ref="Q34:S34"/>
    <mergeCell ref="A45:S45"/>
    <mergeCell ref="K41:M41"/>
    <mergeCell ref="N41:P41"/>
    <mergeCell ref="N42:P42"/>
    <mergeCell ref="A41:F41"/>
    <mergeCell ref="A50:S50"/>
    <mergeCell ref="AM35:AO35"/>
    <mergeCell ref="T51:AL51"/>
    <mergeCell ref="AM41:AO41"/>
    <mergeCell ref="A48:S48"/>
    <mergeCell ref="A49:S49"/>
    <mergeCell ref="AM42:AO42"/>
    <mergeCell ref="T46:AL46"/>
    <mergeCell ref="A47:S47"/>
    <mergeCell ref="I35:J35"/>
    <mergeCell ref="K35:M35"/>
    <mergeCell ref="N35:P35"/>
    <mergeCell ref="Q35:S35"/>
    <mergeCell ref="T48:AL48"/>
    <mergeCell ref="T49:AL49"/>
    <mergeCell ref="T36:Y36"/>
    <mergeCell ref="Z36:AA36"/>
    <mergeCell ref="AB36:AC36"/>
    <mergeCell ref="AD36:AF36"/>
    <mergeCell ref="T47:AL47"/>
    <mergeCell ref="T35:Y35"/>
    <mergeCell ref="Z35:AA35"/>
    <mergeCell ref="AB35:AC35"/>
    <mergeCell ref="A46:S46"/>
    <mergeCell ref="G41:H41"/>
    <mergeCell ref="T15:AL15"/>
    <mergeCell ref="T23:AL23"/>
    <mergeCell ref="T25:AL25"/>
    <mergeCell ref="T45:AL45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AP35:AR35"/>
    <mergeCell ref="AP41:AR41"/>
    <mergeCell ref="AP42:AR42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1:BM41"/>
    <mergeCell ref="BA34:BG34"/>
    <mergeCell ref="BA35:BG35"/>
    <mergeCell ref="BA41:BG41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J80:K80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O86:S86"/>
    <mergeCell ref="K87:M87"/>
    <mergeCell ref="O87:S87"/>
    <mergeCell ref="A82:S82"/>
    <mergeCell ref="T78:V78"/>
    <mergeCell ref="AC77:AG77"/>
    <mergeCell ref="AH77:AL77"/>
    <mergeCell ref="AC78:AG78"/>
    <mergeCell ref="AH78:AL78"/>
    <mergeCell ref="A20:S20"/>
    <mergeCell ref="W67:AE67"/>
    <mergeCell ref="AF67:AI67"/>
    <mergeCell ref="AI41:AJ41"/>
    <mergeCell ref="A34:F34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Каша пшеничная рассыпчатая</v>
      </c>
    </row>
    <row r="4" spans="1:3" ht="49.5" customHeight="1" x14ac:dyDescent="0.25">
      <c r="A4" s="184" t="s">
        <v>184</v>
      </c>
      <c r="B4" s="184"/>
      <c r="C4" s="184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7.0000000000000007E-2</v>
      </c>
      <c r="C8" s="6" t="s">
        <v>185</v>
      </c>
    </row>
    <row r="9" spans="1:3" x14ac:dyDescent="0.25">
      <c r="A9" s="5" t="s">
        <v>51</v>
      </c>
      <c r="B9" s="52">
        <v>0.04</v>
      </c>
      <c r="C9" s="6" t="s">
        <v>185</v>
      </c>
    </row>
    <row r="10" spans="1:3" x14ac:dyDescent="0.25">
      <c r="A10" s="5" t="s">
        <v>52</v>
      </c>
      <c r="B10" s="52">
        <v>0.09</v>
      </c>
      <c r="C10" s="6" t="s">
        <v>185</v>
      </c>
    </row>
    <row r="11" spans="1:3" x14ac:dyDescent="0.25">
      <c r="A11" s="7" t="s">
        <v>53</v>
      </c>
      <c r="B11" s="53">
        <v>7.0000000000000007E-2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Каша пшеничная рассыпчатая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5.6051868108108129</v>
      </c>
    </row>
    <row r="3" spans="1:9" x14ac:dyDescent="0.25">
      <c r="A3" t="s">
        <v>16</v>
      </c>
      <c r="B3" s="10" t="s">
        <v>163</v>
      </c>
      <c r="C3" s="9">
        <v>130</v>
      </c>
      <c r="F3" t="s">
        <v>104</v>
      </c>
      <c r="G3">
        <v>3.4723593081081097</v>
      </c>
    </row>
    <row r="4" spans="1:9" x14ac:dyDescent="0.25">
      <c r="A4" t="s">
        <v>38</v>
      </c>
      <c r="B4" t="s">
        <v>162</v>
      </c>
      <c r="F4" t="s">
        <v>105</v>
      </c>
      <c r="G4">
        <v>33.020867978378348</v>
      </c>
    </row>
    <row r="5" spans="1:9" x14ac:dyDescent="0.25">
      <c r="A5" t="s">
        <v>86</v>
      </c>
      <c r="C5" t="s">
        <v>89</v>
      </c>
      <c r="F5" t="s">
        <v>20</v>
      </c>
      <c r="G5">
        <v>183.2963932799999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2.0725569729729711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19.651277837837803</v>
      </c>
    </row>
    <row r="11" spans="1:9" x14ac:dyDescent="0.25">
      <c r="A11" t="s">
        <v>142</v>
      </c>
      <c r="B11" t="s">
        <v>180</v>
      </c>
      <c r="F11" t="s">
        <v>107</v>
      </c>
      <c r="G11">
        <v>28.262140540540582</v>
      </c>
    </row>
    <row r="12" spans="1:9" x14ac:dyDescent="0.25">
      <c r="A12" t="s">
        <v>143</v>
      </c>
      <c r="F12" t="s">
        <v>108</v>
      </c>
      <c r="G12">
        <v>2.1230762378378358</v>
      </c>
    </row>
    <row r="13" spans="1:9" x14ac:dyDescent="0.25">
      <c r="F13" t="s">
        <v>109</v>
      </c>
      <c r="G13">
        <v>0.12643589189189205</v>
      </c>
    </row>
    <row r="14" spans="1:9" x14ac:dyDescent="0.25">
      <c r="F14" t="s">
        <v>110</v>
      </c>
      <c r="G14">
        <v>4.8067675675675686E-2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2023-08-30T10:26:40Z</dcterms:modified>
</cp:coreProperties>
</file>